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3'!$A$1:$M$41</definedName>
    <definedName function="false" hidden="false" localSheetId="0" name="_xlnm.Print_Titles" vbProcedure="false">'Приложение 3'!$4:$7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<sst xmlns="http://schemas.openxmlformats.org/spreadsheetml/2006/main" count="61" uniqueCount="55">
  <si>
    <t xml:space="preserve">Приложение №3</t>
  </si>
  <si>
    <t xml:space="preserve">к постановлению администрации Дальнереченского муниципального округа от " " г. №   -па</t>
  </si>
  <si>
    <t xml:space="preserve">Ресурсное обеспечение Муниципальной программы «Обеспечение безопасности гидротехнических сооружений на территории Дальнереченского муниципального района на 2025 – 2029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</si>
  <si>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</si>
  <si>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</si>
  <si>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</si>
  <si>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</si>
  <si>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</si>
  <si>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</si>
  <si>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</si>
  <si>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</si>
  <si>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</si>
  <si>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</si>
  <si>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</si>
  <si>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</si>
  <si>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Муниципальная программа  Дальнереченского муниципального района «Обеспечение безопасности гидротехнических сооружений на территории Дальнереченского муниципального района на 2025-2029 годы»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</si>
  <si>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</si>
  <si>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</si>
  <si>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</si>
  <si>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</si>
  <si>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 «Капитальный ремонт дамб обвалования Дальнереченского района Приморского края»</t>
  </si>
  <si>
    <t xml:space="preserve">1.1</t>
  </si>
  <si>
    <t xml:space="preserve">Капитальный (текущий) ремонт дамбы обвалования с. Соловьевка Дальнереченского района Приморского края</t>
  </si>
  <si>
    <t xml:space="preserve">2.</t>
  </si>
  <si>
    <t xml:space="preserve">Основное мероприятие «Устройство и содержание гидротехнических сооружений»</t>
  </si>
  <si>
    <t xml:space="preserve">2.1.</t>
  </si>
  <si>
    <t xml:space="preserve">Расчистка водоотводного канала и укладка водопропускной трубы в с. Ракитное ул. Заозерная</t>
  </si>
  <si>
    <t xml:space="preserve">2.2.</t>
  </si>
  <si>
    <t xml:space="preserve">Аварийно — восстановительные работы по устройству водоотводных каналов с возведением земляного сооружения из резервного грунта в с. Соловьевка</t>
  </si>
  <si>
    <t xml:space="preserve">2.3.</t>
  </si>
  <si>
    <t xml:space="preserve">Неотложные работы по изготовлению перепускной трубы с щитовым затвором для дамбы с. Соловьевка </t>
  </si>
  <si>
    <t xml:space="preserve">2.4.</t>
  </si>
  <si>
    <t xml:space="preserve">Неотложные работы по вывозке и складированию донного грунта (ПГС) с русла реки Ореховка в районе мостового сооружения на участке 21+346 автодороги Ракитное — Маревка</t>
  </si>
  <si>
    <t xml:space="preserve">2.5.</t>
  </si>
  <si>
    <t xml:space="preserve">Неотложные работы по обустройству водозащитного земляного вала из резервного грунта в с. Веденка Дальнереченского муниципального района</t>
  </si>
  <si>
    <t xml:space="preserve">2.6.</t>
  </si>
  <si>
    <t xml:space="preserve">Неотложные работы по обустройству водозащитного земляного сооружения для предотвращения разрушения дамбы с. Малиново Дальнереченского муниципального района</t>
  </si>
  <si>
    <t xml:space="preserve">2.7.</t>
  </si>
  <si>
    <t xml:space="preserve">Неотложные работы по обустройству водоотбойной насыпи в с. Савиновка для предотвращения подтопления жилых домов</t>
  </si>
  <si>
    <t xml:space="preserve">2.8.</t>
  </si>
  <si>
    <t xml:space="preserve"> Неотложные работы по укладке водопропускных труб в тело дамбы с.Соловьёвка Дальнереченского муниципального района</t>
  </si>
  <si>
    <t xml:space="preserve">2.9.</t>
  </si>
  <si>
    <t xml:space="preserve">      Неотложные работы по обустройству водоотводного канала с укладкой водопропускной трубы в с.Речное Дальнереченского муниципального района</t>
  </si>
  <si>
    <t xml:space="preserve">2.10.</t>
  </si>
  <si>
    <t xml:space="preserve">   Неотложные работы по установке железобетонной раструбной трубы Т-80-50-2 с щитовым затвором в тело дамбы для сброса воды с жилого сектора с.Сальское Дальнереченского муниципального района</t>
  </si>
  <si>
    <t xml:space="preserve">2.11</t>
  </si>
  <si>
    <t xml:space="preserve"> Неотложные работы по очистке и углублению водоотводных каналов протяженностью 1254 м. для предотвращения подтопления жилого сектора в с.Ракитное Дальнереченского муниципального района</t>
  </si>
  <si>
    <t xml:space="preserve">2.12.</t>
  </si>
  <si>
    <t xml:space="preserve">  Неотложные работы по укреплению береговой линии р.Малиновка, в целях недопущения подтопления жилого сектора с.Ариадное Дальнереченского муниципального района</t>
  </si>
  <si>
    <t xml:space="preserve">2.13.</t>
  </si>
  <si>
    <t xml:space="preserve">Содержание дамб обвалования</t>
  </si>
  <si>
    <t xml:space="preserve">2.14.</t>
  </si>
  <si>
    <t xml:space="preserve">    Неотложные работы по обустройству железобетонной раструбной трубы Ду1000мм L15м с щитовым затвором, для сброса воды с жилого сектора с. Веденка Дальнереченского муниципального района</t>
  </si>
  <si>
    <t xml:space="preserve">2.15.</t>
  </si>
  <si>
    <t xml:space="preserve">  Проведение неотложных работ по расчистке от растительного мусора прилегающей к руслу ручья "Падь Малая Пожига" территории с возведением защитной насыпи в районе ул. Центральная с. Пожига, в целях снижения рисков затопления, подтопления жилого сектора в паводкоопасные периоды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</si>
</sst>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Q4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2" activeCellId="0" sqref="M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3" customFormat="false" ht="4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38.25" hidden="false" customHeight="true" outlineLevel="0" collapsed="false">
      <c r="A4" s="4"/>
      <c r="B4" s="5"/>
      <c r="C4" s="6" t="s">
        <v>3</v>
      </c>
      <c r="D4" s="6"/>
      <c r="E4" s="6"/>
      <c r="F4" s="6"/>
      <c r="G4" s="7" t="s">
        <v>4</v>
      </c>
      <c r="H4" s="8"/>
      <c r="I4" s="6" t="s">
        <v>5</v>
      </c>
      <c r="J4" s="6"/>
      <c r="K4" s="6"/>
      <c r="L4" s="6"/>
      <c r="M4" s="6"/>
    </row>
    <row r="5" customFormat="false" ht="5.25" hidden="false" customHeight="true" outlineLevel="0" collapsed="false">
      <c r="A5" s="4"/>
      <c r="B5" s="5"/>
      <c r="C5" s="6"/>
      <c r="D5" s="6"/>
      <c r="E5" s="6"/>
      <c r="F5" s="6"/>
      <c r="G5" s="7"/>
      <c r="H5" s="9"/>
      <c r="I5" s="6"/>
      <c r="J5" s="6"/>
      <c r="K5" s="6"/>
      <c r="L5" s="6"/>
      <c r="M5" s="6"/>
    </row>
    <row r="6" customFormat="false" ht="17.25" hidden="false" customHeight="true" outlineLevel="0" collapsed="false">
      <c r="A6" s="4"/>
      <c r="B6" s="5"/>
      <c r="C6" s="6" t="s">
        <v>6</v>
      </c>
      <c r="D6" s="6" t="s">
        <v>7</v>
      </c>
      <c r="E6" s="6" t="s">
        <v>8</v>
      </c>
      <c r="F6" s="6" t="s">
        <v>9</v>
      </c>
      <c r="G6" s="10"/>
      <c r="H6" s="10"/>
      <c r="I6" s="7" t="s">
        <v>10</v>
      </c>
      <c r="J6" s="6" t="s">
        <v>11</v>
      </c>
      <c r="K6" s="6" t="s">
        <v>12</v>
      </c>
      <c r="L6" s="6" t="s">
        <v>13</v>
      </c>
      <c r="M6" s="6" t="s">
        <v>14</v>
      </c>
    </row>
    <row r="7" customFormat="false" ht="15" hidden="false" customHeight="false" outlineLevel="0" collapsed="false">
      <c r="A7" s="11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12"/>
      <c r="I7" s="7" t="n">
        <v>8</v>
      </c>
      <c r="J7" s="6" t="n">
        <v>9</v>
      </c>
      <c r="K7" s="6" t="n">
        <v>10</v>
      </c>
      <c r="L7" s="6" t="n">
        <v>11</v>
      </c>
      <c r="M7" s="6" t="n">
        <v>12</v>
      </c>
    </row>
    <row r="8" customFormat="false" ht="19.5" hidden="false" customHeight="true" outlineLevel="0" collapsed="false">
      <c r="A8" s="5" t="s">
        <v>15</v>
      </c>
      <c r="B8" s="5"/>
      <c r="C8" s="13" t="n">
        <v>1</v>
      </c>
      <c r="D8" s="14" t="n">
        <v>406</v>
      </c>
      <c r="E8" s="5" t="n">
        <v>1700000000</v>
      </c>
      <c r="F8" s="15" t="n">
        <v>244</v>
      </c>
      <c r="G8" s="16" t="s">
        <v>16</v>
      </c>
      <c r="H8" s="17"/>
      <c r="I8" s="18" t="n">
        <f aca="false">I10</f>
        <v>8663162</v>
      </c>
      <c r="J8" s="18" t="n">
        <v>0</v>
      </c>
      <c r="K8" s="18" t="n">
        <v>0</v>
      </c>
      <c r="L8" s="18" t="n">
        <v>0</v>
      </c>
      <c r="M8" s="18" t="n">
        <v>0</v>
      </c>
      <c r="N8" s="19"/>
      <c r="O8" s="19"/>
      <c r="P8" s="19"/>
      <c r="Q8" s="19"/>
      <c r="R8" s="19"/>
    </row>
    <row r="9" customFormat="false" ht="19.5" hidden="false" customHeight="true" outlineLevel="0" collapsed="false">
      <c r="A9" s="5"/>
      <c r="B9" s="5"/>
      <c r="C9" s="13"/>
      <c r="D9" s="14"/>
      <c r="E9" s="5"/>
      <c r="F9" s="15"/>
      <c r="G9" s="20" t="n">
        <f aca="false">SUM(I8:M9)</f>
        <v>8663162</v>
      </c>
      <c r="H9" s="21"/>
      <c r="I9" s="18"/>
      <c r="J9" s="18"/>
      <c r="K9" s="18"/>
      <c r="L9" s="18"/>
      <c r="M9" s="18"/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16" t="s">
        <v>17</v>
      </c>
      <c r="H10" s="17"/>
      <c r="I10" s="18" t="n">
        <f aca="false">I18</f>
        <v>8663162</v>
      </c>
      <c r="J10" s="18" t="n">
        <v>0</v>
      </c>
      <c r="K10" s="18" t="n">
        <v>0</v>
      </c>
      <c r="L10" s="18" t="n">
        <v>0</v>
      </c>
      <c r="M10" s="18" t="n">
        <v>0</v>
      </c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22" t="n">
        <f aca="false">SUM(I10:M11)</f>
        <v>8663162</v>
      </c>
      <c r="H11" s="23"/>
      <c r="I11" s="18"/>
      <c r="J11" s="18"/>
      <c r="K11" s="18"/>
      <c r="L11" s="18"/>
      <c r="M11" s="18"/>
      <c r="N11" s="19"/>
      <c r="O11" s="19"/>
      <c r="P11" s="19"/>
      <c r="Q11" s="19"/>
      <c r="R11" s="19"/>
    </row>
    <row r="12" customFormat="false" ht="17.25" hidden="false" customHeight="true" outlineLevel="0" collapsed="false">
      <c r="A12" s="5"/>
      <c r="B12" s="5"/>
      <c r="C12" s="13"/>
      <c r="D12" s="14"/>
      <c r="E12" s="5"/>
      <c r="F12" s="15"/>
      <c r="G12" s="16" t="s">
        <v>18</v>
      </c>
      <c r="H12" s="17"/>
      <c r="I12" s="18" t="n">
        <v>0</v>
      </c>
      <c r="J12" s="18" t="n">
        <v>0</v>
      </c>
      <c r="K12" s="18" t="n">
        <v>0</v>
      </c>
      <c r="L12" s="18" t="n">
        <v>0</v>
      </c>
      <c r="M12" s="18" t="n">
        <v>0</v>
      </c>
      <c r="N12" s="19"/>
      <c r="O12" s="19"/>
      <c r="P12" s="19"/>
      <c r="Q12" s="19"/>
      <c r="R12" s="19"/>
    </row>
    <row r="13" customFormat="false" ht="19.5" hidden="false" customHeight="true" outlineLevel="0" collapsed="false">
      <c r="A13" s="5"/>
      <c r="B13" s="5"/>
      <c r="C13" s="13"/>
      <c r="D13" s="14"/>
      <c r="E13" s="5"/>
      <c r="F13" s="15"/>
      <c r="G13" s="24" t="n">
        <v>0</v>
      </c>
      <c r="H13" s="24"/>
      <c r="I13" s="18"/>
      <c r="J13" s="18"/>
      <c r="K13" s="18"/>
      <c r="L13" s="18"/>
      <c r="M13" s="18"/>
      <c r="N13" s="19"/>
      <c r="O13" s="19"/>
      <c r="P13" s="19"/>
      <c r="Q13" s="19"/>
      <c r="R13" s="19"/>
    </row>
    <row r="14" customFormat="false" ht="12" hidden="false" customHeight="true" outlineLevel="0" collapsed="false">
      <c r="A14" s="4" t="s">
        <v>19</v>
      </c>
      <c r="B14" s="5" t="s">
        <v>20</v>
      </c>
      <c r="C14" s="15" t="n">
        <v>1</v>
      </c>
      <c r="D14" s="14" t="n">
        <v>406</v>
      </c>
      <c r="E14" s="5" t="n">
        <v>1790100000</v>
      </c>
      <c r="F14" s="15" t="n">
        <v>0</v>
      </c>
      <c r="G14" s="25" t="n">
        <f aca="false">I14</f>
        <v>0</v>
      </c>
      <c r="H14" s="26"/>
      <c r="I14" s="18" t="n">
        <v>0</v>
      </c>
      <c r="J14" s="18" t="n">
        <v>0</v>
      </c>
      <c r="K14" s="18" t="n">
        <v>0</v>
      </c>
      <c r="L14" s="18" t="n">
        <v>0</v>
      </c>
      <c r="M14" s="18" t="n">
        <v>0</v>
      </c>
      <c r="N14" s="19"/>
      <c r="O14" s="19"/>
      <c r="P14" s="19"/>
      <c r="Q14" s="19"/>
      <c r="R14" s="19"/>
    </row>
    <row r="15" customFormat="false" ht="33.75" hidden="false" customHeight="true" outlineLevel="0" collapsed="false">
      <c r="A15" s="4"/>
      <c r="B15" s="5"/>
      <c r="C15" s="15"/>
      <c r="D15" s="14"/>
      <c r="E15" s="5"/>
      <c r="F15" s="15"/>
      <c r="G15" s="25"/>
      <c r="H15" s="27"/>
      <c r="I15" s="18"/>
      <c r="J15" s="18"/>
      <c r="K15" s="18"/>
      <c r="L15" s="18"/>
      <c r="M15" s="18"/>
      <c r="N15" s="19"/>
      <c r="O15" s="19"/>
      <c r="P15" s="19"/>
      <c r="Q15" s="19"/>
      <c r="R15" s="19"/>
    </row>
    <row r="16" customFormat="false" ht="13.5" hidden="false" customHeight="true" outlineLevel="0" collapsed="false">
      <c r="A16" s="11" t="s">
        <v>21</v>
      </c>
      <c r="B16" s="6" t="s">
        <v>22</v>
      </c>
      <c r="C16" s="28" t="n">
        <v>1</v>
      </c>
      <c r="D16" s="29" t="n">
        <v>406</v>
      </c>
      <c r="E16" s="6" t="n">
        <v>1790100000</v>
      </c>
      <c r="F16" s="28" t="n">
        <v>0</v>
      </c>
      <c r="G16" s="30" t="n">
        <f aca="false">I16</f>
        <v>0</v>
      </c>
      <c r="H16" s="31"/>
      <c r="I16" s="32" t="n">
        <v>0</v>
      </c>
      <c r="J16" s="32" t="n">
        <v>0</v>
      </c>
      <c r="K16" s="32" t="n">
        <v>0</v>
      </c>
      <c r="L16" s="32" t="n">
        <v>0</v>
      </c>
      <c r="M16" s="32" t="n">
        <v>0</v>
      </c>
    </row>
    <row r="17" customFormat="false" ht="31.5" hidden="false" customHeight="true" outlineLevel="0" collapsed="false">
      <c r="A17" s="11"/>
      <c r="B17" s="6"/>
      <c r="C17" s="28"/>
      <c r="D17" s="29"/>
      <c r="E17" s="6"/>
      <c r="F17" s="28"/>
      <c r="G17" s="30"/>
      <c r="H17" s="33"/>
      <c r="I17" s="32"/>
      <c r="J17" s="32"/>
      <c r="K17" s="32"/>
      <c r="L17" s="32"/>
      <c r="M17" s="32"/>
    </row>
    <row r="18" customFormat="false" ht="12" hidden="false" customHeight="true" outlineLevel="0" collapsed="false">
      <c r="A18" s="4" t="s">
        <v>23</v>
      </c>
      <c r="B18" s="5" t="s">
        <v>24</v>
      </c>
      <c r="C18" s="15" t="n">
        <v>1</v>
      </c>
      <c r="D18" s="14" t="n">
        <v>406</v>
      </c>
      <c r="E18" s="5" t="n">
        <v>1790200000</v>
      </c>
      <c r="F18" s="15" t="n">
        <v>0</v>
      </c>
      <c r="G18" s="25" t="n">
        <f aca="false">I18</f>
        <v>8663162</v>
      </c>
      <c r="H18" s="17"/>
      <c r="I18" s="18" t="n">
        <f aca="false">I20+I22+I24+I26+I28+I30+I32+I34+I35+I36+I37+I38+I39+I40+I41</f>
        <v>8663162</v>
      </c>
      <c r="J18" s="18" t="n">
        <v>0</v>
      </c>
      <c r="K18" s="18" t="n">
        <v>0</v>
      </c>
      <c r="L18" s="18" t="n">
        <v>0</v>
      </c>
      <c r="M18" s="18" t="n">
        <v>0</v>
      </c>
    </row>
    <row r="19" customFormat="false" ht="18" hidden="false" customHeight="true" outlineLevel="0" collapsed="false">
      <c r="A19" s="4"/>
      <c r="B19" s="5"/>
      <c r="C19" s="15"/>
      <c r="D19" s="14"/>
      <c r="E19" s="5"/>
      <c r="F19" s="15"/>
      <c r="G19" s="25"/>
      <c r="H19" s="34"/>
      <c r="I19" s="18"/>
      <c r="J19" s="18"/>
      <c r="K19" s="18"/>
      <c r="L19" s="18"/>
      <c r="M19" s="18"/>
    </row>
    <row r="20" customFormat="false" ht="18" hidden="false" customHeight="true" outlineLevel="0" collapsed="false">
      <c r="A20" s="11" t="s">
        <v>25</v>
      </c>
      <c r="B20" s="35" t="s">
        <v>26</v>
      </c>
      <c r="C20" s="28" t="n">
        <v>1</v>
      </c>
      <c r="D20" s="29" t="n">
        <v>406</v>
      </c>
      <c r="E20" s="6" t="n">
        <v>1790223501</v>
      </c>
      <c r="F20" s="28" t="n">
        <v>244</v>
      </c>
      <c r="G20" s="36" t="s">
        <v>16</v>
      </c>
      <c r="H20" s="8"/>
      <c r="I20" s="32" t="n">
        <v>580203.24</v>
      </c>
      <c r="J20" s="32" t="n">
        <v>0</v>
      </c>
      <c r="K20" s="32" t="n">
        <v>0</v>
      </c>
      <c r="L20" s="32" t="n">
        <v>0</v>
      </c>
      <c r="M20" s="32" t="n">
        <v>0</v>
      </c>
    </row>
    <row r="21" customFormat="false" ht="21" hidden="false" customHeight="true" outlineLevel="0" collapsed="false">
      <c r="A21" s="11"/>
      <c r="B21" s="35"/>
      <c r="C21" s="28"/>
      <c r="D21" s="29"/>
      <c r="E21" s="6"/>
      <c r="F21" s="28"/>
      <c r="G21" s="37" t="n">
        <f aca="false">SUM(I20:M21)</f>
        <v>580203.24</v>
      </c>
      <c r="H21" s="33"/>
      <c r="I21" s="32"/>
      <c r="J21" s="32"/>
      <c r="K21" s="32"/>
      <c r="L21" s="32"/>
      <c r="M21" s="32"/>
    </row>
    <row r="22" customFormat="false" ht="12" hidden="false" customHeight="true" outlineLevel="0" collapsed="false">
      <c r="A22" s="11" t="s">
        <v>27</v>
      </c>
      <c r="B22" s="35" t="s">
        <v>28</v>
      </c>
      <c r="C22" s="28" t="n">
        <v>1</v>
      </c>
      <c r="D22" s="29" t="n">
        <v>406</v>
      </c>
      <c r="E22" s="6" t="n">
        <v>1790223502</v>
      </c>
      <c r="F22" s="38" t="n">
        <v>244</v>
      </c>
      <c r="G22" s="39" t="s">
        <v>16</v>
      </c>
      <c r="H22" s="40"/>
      <c r="I22" s="32" t="n">
        <v>598802.6</v>
      </c>
      <c r="J22" s="41" t="n">
        <v>0</v>
      </c>
      <c r="K22" s="41" t="n">
        <v>0</v>
      </c>
      <c r="L22" s="41" t="n">
        <v>0</v>
      </c>
      <c r="M22" s="41" t="n">
        <v>0</v>
      </c>
    </row>
    <row r="23" customFormat="false" ht="46.5" hidden="false" customHeight="true" outlineLevel="0" collapsed="false">
      <c r="A23" s="11"/>
      <c r="B23" s="35"/>
      <c r="C23" s="28"/>
      <c r="D23" s="29"/>
      <c r="E23" s="6"/>
      <c r="F23" s="38"/>
      <c r="G23" s="37" t="n">
        <f aca="false">SUM(I22:M23)</f>
        <v>598802.6</v>
      </c>
      <c r="H23" s="33"/>
      <c r="I23" s="32"/>
      <c r="J23" s="41"/>
      <c r="K23" s="41"/>
      <c r="L23" s="41"/>
      <c r="M23" s="41"/>
    </row>
    <row r="24" customFormat="false" ht="14.25" hidden="false" customHeight="true" outlineLevel="0" collapsed="false">
      <c r="A24" s="11" t="s">
        <v>29</v>
      </c>
      <c r="B24" s="35" t="s">
        <v>30</v>
      </c>
      <c r="C24" s="28" t="n">
        <v>1</v>
      </c>
      <c r="D24" s="29" t="n">
        <v>406</v>
      </c>
      <c r="E24" s="6" t="n">
        <v>1790223503</v>
      </c>
      <c r="F24" s="38" t="n">
        <v>244</v>
      </c>
      <c r="G24" s="39" t="s">
        <v>16</v>
      </c>
      <c r="H24" s="40"/>
      <c r="I24" s="32" t="n">
        <v>330024.19</v>
      </c>
      <c r="J24" s="41" t="n">
        <v>0</v>
      </c>
      <c r="K24" s="41" t="n">
        <v>0</v>
      </c>
      <c r="L24" s="41" t="n">
        <v>0</v>
      </c>
      <c r="M24" s="41" t="n">
        <v>0</v>
      </c>
    </row>
    <row r="25" customFormat="false" ht="33" hidden="false" customHeight="true" outlineLevel="0" collapsed="false">
      <c r="A25" s="11"/>
      <c r="B25" s="35"/>
      <c r="C25" s="28"/>
      <c r="D25" s="29"/>
      <c r="E25" s="6"/>
      <c r="F25" s="38"/>
      <c r="G25" s="37" t="n">
        <f aca="false">SUM(I24:M25)</f>
        <v>330024.19</v>
      </c>
      <c r="H25" s="33"/>
      <c r="I25" s="32"/>
      <c r="J25" s="41"/>
      <c r="K25" s="41"/>
      <c r="L25" s="41"/>
      <c r="M25" s="41"/>
    </row>
    <row r="26" customFormat="false" ht="18.75" hidden="false" customHeight="true" outlineLevel="0" collapsed="false">
      <c r="A26" s="11" t="s">
        <v>31</v>
      </c>
      <c r="B26" s="35" t="s">
        <v>32</v>
      </c>
      <c r="C26" s="28" t="n">
        <v>1</v>
      </c>
      <c r="D26" s="29" t="n">
        <v>406</v>
      </c>
      <c r="E26" s="6" t="n">
        <v>1790223504</v>
      </c>
      <c r="F26" s="38" t="n">
        <v>244</v>
      </c>
      <c r="G26" s="39" t="s">
        <v>16</v>
      </c>
      <c r="H26" s="40"/>
      <c r="I26" s="32" t="n">
        <v>752000</v>
      </c>
      <c r="J26" s="41" t="n">
        <v>0</v>
      </c>
      <c r="K26" s="41" t="n">
        <v>0</v>
      </c>
      <c r="L26" s="41" t="n">
        <v>0</v>
      </c>
      <c r="M26" s="41" t="n">
        <v>0</v>
      </c>
    </row>
    <row r="27" customFormat="false" ht="45.75" hidden="false" customHeight="true" outlineLevel="0" collapsed="false">
      <c r="A27" s="11"/>
      <c r="B27" s="35"/>
      <c r="C27" s="28"/>
      <c r="D27" s="29"/>
      <c r="E27" s="6"/>
      <c r="F27" s="38"/>
      <c r="G27" s="42" t="n">
        <f aca="false">SUM(I26:M27)</f>
        <v>752000</v>
      </c>
      <c r="H27" s="43"/>
      <c r="I27" s="32"/>
      <c r="J27" s="41"/>
      <c r="K27" s="41"/>
      <c r="L27" s="41"/>
      <c r="M27" s="41"/>
    </row>
    <row r="28" customFormat="false" ht="24.75" hidden="false" customHeight="true" outlineLevel="0" collapsed="false">
      <c r="A28" s="11" t="s">
        <v>33</v>
      </c>
      <c r="B28" s="35" t="s">
        <v>34</v>
      </c>
      <c r="C28" s="28" t="n">
        <v>1</v>
      </c>
      <c r="D28" s="29" t="n">
        <v>406</v>
      </c>
      <c r="E28" s="6" t="n">
        <v>1790223505</v>
      </c>
      <c r="F28" s="38" t="n">
        <v>244</v>
      </c>
      <c r="G28" s="39" t="s">
        <v>16</v>
      </c>
      <c r="H28" s="40"/>
      <c r="I28" s="32" t="n">
        <v>553813.97</v>
      </c>
      <c r="J28" s="41" t="n">
        <v>0</v>
      </c>
      <c r="K28" s="41" t="n">
        <v>0</v>
      </c>
      <c r="L28" s="41" t="n">
        <v>0</v>
      </c>
      <c r="M28" s="41" t="n">
        <v>0</v>
      </c>
    </row>
    <row r="29" customFormat="false" ht="35.25" hidden="false" customHeight="true" outlineLevel="0" collapsed="false">
      <c r="A29" s="11"/>
      <c r="B29" s="35"/>
      <c r="C29" s="28"/>
      <c r="D29" s="29"/>
      <c r="E29" s="6"/>
      <c r="F29" s="38"/>
      <c r="G29" s="44" t="n">
        <f aca="false">SUM(I28:M29)</f>
        <v>553813.97</v>
      </c>
      <c r="H29" s="45"/>
      <c r="I29" s="32"/>
      <c r="J29" s="41"/>
      <c r="K29" s="41"/>
      <c r="L29" s="41"/>
      <c r="M29" s="41"/>
    </row>
    <row r="30" customFormat="false" ht="17.25" hidden="false" customHeight="true" outlineLevel="0" collapsed="false">
      <c r="A30" s="11" t="s">
        <v>35</v>
      </c>
      <c r="B30" s="35" t="s">
        <v>36</v>
      </c>
      <c r="C30" s="28" t="n">
        <v>1</v>
      </c>
      <c r="D30" s="29" t="n">
        <v>406</v>
      </c>
      <c r="E30" s="6" t="n">
        <v>1790223506</v>
      </c>
      <c r="F30" s="38" t="n">
        <v>244</v>
      </c>
      <c r="G30" s="36" t="s">
        <v>16</v>
      </c>
      <c r="H30" s="8"/>
      <c r="I30" s="32" t="n">
        <v>550258.14</v>
      </c>
      <c r="J30" s="41" t="n">
        <v>0</v>
      </c>
      <c r="K30" s="41" t="n">
        <v>0</v>
      </c>
      <c r="L30" s="41" t="n">
        <v>0</v>
      </c>
      <c r="M30" s="41" t="n">
        <v>0</v>
      </c>
    </row>
    <row r="31" customFormat="false" ht="47.25" hidden="false" customHeight="true" outlineLevel="0" collapsed="false">
      <c r="A31" s="11"/>
      <c r="B31" s="35"/>
      <c r="C31" s="28"/>
      <c r="D31" s="29"/>
      <c r="E31" s="6"/>
      <c r="F31" s="38"/>
      <c r="G31" s="37" t="n">
        <v>550258.14</v>
      </c>
      <c r="H31" s="33"/>
      <c r="I31" s="32"/>
      <c r="J31" s="41"/>
      <c r="K31" s="41"/>
      <c r="L31" s="41"/>
      <c r="M31" s="41"/>
    </row>
    <row r="32" customFormat="false" ht="38.25" hidden="false" customHeight="true" outlineLevel="0" collapsed="false">
      <c r="A32" s="11" t="s">
        <v>37</v>
      </c>
      <c r="B32" s="35" t="s">
        <v>38</v>
      </c>
      <c r="C32" s="28" t="n">
        <v>1</v>
      </c>
      <c r="D32" s="29" t="n">
        <v>406</v>
      </c>
      <c r="E32" s="6" t="n">
        <v>1790223507</v>
      </c>
      <c r="F32" s="38" t="n">
        <v>244</v>
      </c>
      <c r="G32" s="30" t="n">
        <f aca="false">I32</f>
        <v>1692012.15</v>
      </c>
      <c r="H32" s="40"/>
      <c r="I32" s="32" t="n">
        <v>1692012.15</v>
      </c>
      <c r="J32" s="41" t="n">
        <v>0</v>
      </c>
      <c r="K32" s="41" t="n">
        <v>0</v>
      </c>
      <c r="L32" s="41" t="n">
        <v>0</v>
      </c>
      <c r="M32" s="41" t="n">
        <v>0</v>
      </c>
    </row>
    <row r="33" customFormat="false" ht="14.25" hidden="false" customHeight="true" outlineLevel="0" collapsed="false">
      <c r="A33" s="11"/>
      <c r="B33" s="35"/>
      <c r="C33" s="28"/>
      <c r="D33" s="29"/>
      <c r="E33" s="6"/>
      <c r="F33" s="38"/>
      <c r="G33" s="30"/>
      <c r="H33" s="33"/>
      <c r="I33" s="32"/>
      <c r="J33" s="41"/>
      <c r="K33" s="41"/>
      <c r="L33" s="41"/>
      <c r="M33" s="41"/>
    </row>
    <row r="34" customFormat="false" ht="50.25" hidden="false" customHeight="true" outlineLevel="0" collapsed="false">
      <c r="A34" s="46" t="s">
        <v>39</v>
      </c>
      <c r="B34" s="47" t="s">
        <v>40</v>
      </c>
      <c r="C34" s="28" t="n">
        <v>1</v>
      </c>
      <c r="D34" s="29" t="n">
        <v>406</v>
      </c>
      <c r="E34" s="6" t="n">
        <v>1790223508</v>
      </c>
      <c r="F34" s="38" t="n">
        <v>244</v>
      </c>
      <c r="G34" s="48" t="n">
        <v>136000</v>
      </c>
      <c r="H34" s="49"/>
      <c r="I34" s="48" t="n">
        <v>136000</v>
      </c>
      <c r="J34" s="50" t="n">
        <v>0</v>
      </c>
      <c r="K34" s="50" t="n">
        <v>0</v>
      </c>
      <c r="L34" s="50" t="n">
        <v>0</v>
      </c>
      <c r="M34" s="50" t="n">
        <v>0</v>
      </c>
    </row>
    <row r="35" customFormat="false" ht="60.75" hidden="false" customHeight="true" outlineLevel="0" collapsed="false">
      <c r="A35" s="46" t="s">
        <v>41</v>
      </c>
      <c r="B35" s="47" t="s">
        <v>42</v>
      </c>
      <c r="C35" s="28" t="n">
        <v>1</v>
      </c>
      <c r="D35" s="29" t="n">
        <v>406</v>
      </c>
      <c r="E35" s="6" t="n">
        <v>1790223509</v>
      </c>
      <c r="F35" s="38" t="n">
        <v>244</v>
      </c>
      <c r="G35" s="30" t="n">
        <v>432990.68</v>
      </c>
      <c r="H35" s="49"/>
      <c r="I35" s="48" t="n">
        <v>432990.68</v>
      </c>
      <c r="J35" s="50" t="n">
        <v>0</v>
      </c>
      <c r="K35" s="50" t="n">
        <v>0</v>
      </c>
      <c r="L35" s="50" t="n">
        <v>0</v>
      </c>
      <c r="M35" s="50" t="n">
        <v>0</v>
      </c>
    </row>
    <row r="36" customFormat="false" ht="78" hidden="false" customHeight="true" outlineLevel="0" collapsed="false">
      <c r="A36" s="46" t="s">
        <v>43</v>
      </c>
      <c r="B36" s="47" t="s">
        <v>44</v>
      </c>
      <c r="C36" s="28" t="n">
        <v>1</v>
      </c>
      <c r="D36" s="29" t="n">
        <v>406</v>
      </c>
      <c r="E36" s="6" t="n">
        <v>1790223510</v>
      </c>
      <c r="F36" s="38" t="n">
        <v>244</v>
      </c>
      <c r="G36" s="30" t="n">
        <f aca="false">I36</f>
        <v>675451.84</v>
      </c>
      <c r="H36" s="49"/>
      <c r="I36" s="48" t="n">
        <v>675451.84</v>
      </c>
      <c r="J36" s="50" t="n">
        <v>0</v>
      </c>
      <c r="K36" s="50" t="n">
        <v>0</v>
      </c>
      <c r="L36" s="50" t="n">
        <v>0</v>
      </c>
      <c r="M36" s="50" t="n">
        <v>0</v>
      </c>
    </row>
    <row r="37" customFormat="false" ht="83.25" hidden="false" customHeight="true" outlineLevel="0" collapsed="false">
      <c r="A37" s="46" t="s">
        <v>45</v>
      </c>
      <c r="B37" s="47" t="s">
        <v>46</v>
      </c>
      <c r="C37" s="28" t="n">
        <v>1</v>
      </c>
      <c r="D37" s="29" t="n">
        <v>406</v>
      </c>
      <c r="E37" s="6" t="n">
        <v>1790223511</v>
      </c>
      <c r="F37" s="38" t="n">
        <v>244</v>
      </c>
      <c r="G37" s="51" t="n">
        <f aca="false">I37</f>
        <v>996712.06</v>
      </c>
      <c r="H37" s="49"/>
      <c r="I37" s="48" t="n">
        <v>996712.06</v>
      </c>
      <c r="J37" s="50" t="n">
        <v>0</v>
      </c>
      <c r="K37" s="50" t="n">
        <v>0</v>
      </c>
      <c r="L37" s="50" t="n">
        <v>0</v>
      </c>
      <c r="M37" s="50" t="n">
        <v>0</v>
      </c>
    </row>
    <row r="38" customFormat="false" ht="67.5" hidden="false" customHeight="true" outlineLevel="0" collapsed="false">
      <c r="A38" s="46" t="s">
        <v>47</v>
      </c>
      <c r="B38" s="47" t="s">
        <v>48</v>
      </c>
      <c r="C38" s="52" t="n">
        <v>1</v>
      </c>
      <c r="D38" s="53" t="n">
        <v>406</v>
      </c>
      <c r="E38" s="54" t="n">
        <v>1790223512</v>
      </c>
      <c r="F38" s="55" t="n">
        <v>244</v>
      </c>
      <c r="G38" s="56" t="n">
        <f aca="false">I38</f>
        <v>422323.4</v>
      </c>
      <c r="H38" s="49"/>
      <c r="I38" s="48" t="n">
        <v>422323.4</v>
      </c>
      <c r="J38" s="50" t="n">
        <v>0</v>
      </c>
      <c r="K38" s="50" t="n">
        <v>0</v>
      </c>
      <c r="L38" s="50" t="n">
        <v>0</v>
      </c>
      <c r="M38" s="50" t="n">
        <v>0</v>
      </c>
    </row>
    <row r="39" s="59" customFormat="true" ht="14.25" hidden="false" customHeight="true" outlineLevel="0" collapsed="false">
      <c r="A39" s="46" t="s">
        <v>49</v>
      </c>
      <c r="B39" s="47" t="s">
        <v>50</v>
      </c>
      <c r="C39" s="52" t="n">
        <v>1</v>
      </c>
      <c r="D39" s="53" t="n">
        <v>406</v>
      </c>
      <c r="E39" s="54" t="n">
        <v>1790223600</v>
      </c>
      <c r="F39" s="52" t="n">
        <v>244</v>
      </c>
      <c r="G39" s="48" t="n">
        <f aca="false">I39</f>
        <v>0</v>
      </c>
      <c r="H39" s="57"/>
      <c r="I39" s="48" t="n">
        <v>0</v>
      </c>
      <c r="J39" s="48" t="n">
        <v>0</v>
      </c>
      <c r="K39" s="32" t="n">
        <v>0</v>
      </c>
      <c r="L39" s="32" t="n">
        <v>0</v>
      </c>
      <c r="M39" s="30" t="n">
        <v>0</v>
      </c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="61" customFormat="true" ht="83.25" hidden="false" customHeight="true" outlineLevel="0" collapsed="false">
      <c r="A40" s="11" t="s">
        <v>51</v>
      </c>
      <c r="B40" s="12" t="s">
        <v>52</v>
      </c>
      <c r="C40" s="52" t="n">
        <v>1</v>
      </c>
      <c r="D40" s="53" t="n">
        <v>406</v>
      </c>
      <c r="E40" s="54" t="n">
        <v>1790223601</v>
      </c>
      <c r="F40" s="52" t="n">
        <v>244</v>
      </c>
      <c r="G40" s="30" t="n">
        <f aca="false">I40</f>
        <v>416871.71</v>
      </c>
      <c r="H40" s="60"/>
      <c r="I40" s="30" t="n">
        <v>416871.71</v>
      </c>
      <c r="J40" s="48" t="n">
        <v>0</v>
      </c>
      <c r="K40" s="32" t="n">
        <v>0</v>
      </c>
      <c r="L40" s="32" t="n">
        <v>0</v>
      </c>
      <c r="M40" s="30" t="n">
        <v>0</v>
      </c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</row>
    <row r="41" customFormat="false" ht="117.75" hidden="false" customHeight="true" outlineLevel="0" collapsed="false">
      <c r="A41" s="11" t="s">
        <v>53</v>
      </c>
      <c r="B41" s="12" t="s">
        <v>54</v>
      </c>
      <c r="C41" s="52" t="n">
        <v>1</v>
      </c>
      <c r="D41" s="53" t="n">
        <v>406</v>
      </c>
      <c r="E41" s="54" t="n">
        <v>1790223602</v>
      </c>
      <c r="F41" s="52" t="n">
        <v>244</v>
      </c>
      <c r="G41" s="30" t="n">
        <f aca="false">I41</f>
        <v>525698.02</v>
      </c>
      <c r="H41" s="60"/>
      <c r="I41" s="32" t="n">
        <v>525698.02</v>
      </c>
      <c r="J41" s="48" t="n">
        <v>0</v>
      </c>
      <c r="K41" s="32" t="n">
        <v>0</v>
      </c>
      <c r="L41" s="32" t="n">
        <v>0</v>
      </c>
      <c r="M41" s="30" t="n">
        <v>0</v>
      </c>
    </row>
  </sheetData>
  <mergeCells count="140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G14:G15"/>
    <mergeCell ref="I14:I15"/>
    <mergeCell ref="J14:J15"/>
    <mergeCell ref="K14:K15"/>
    <mergeCell ref="L14:L15"/>
    <mergeCell ref="M14:M15"/>
    <mergeCell ref="A16:A17"/>
    <mergeCell ref="B16:B17"/>
    <mergeCell ref="C16:C17"/>
    <mergeCell ref="D16:D17"/>
    <mergeCell ref="E16:E17"/>
    <mergeCell ref="F16:F17"/>
    <mergeCell ref="G16:G17"/>
    <mergeCell ref="I16:I17"/>
    <mergeCell ref="J16:J17"/>
    <mergeCell ref="K16:K17"/>
    <mergeCell ref="L16:L17"/>
    <mergeCell ref="M16:M17"/>
    <mergeCell ref="A18:A19"/>
    <mergeCell ref="B18:B19"/>
    <mergeCell ref="C18:C19"/>
    <mergeCell ref="D18:D19"/>
    <mergeCell ref="E18:E19"/>
    <mergeCell ref="F18:F19"/>
    <mergeCell ref="G18:G19"/>
    <mergeCell ref="I18:I19"/>
    <mergeCell ref="J18:J19"/>
    <mergeCell ref="K18:K19"/>
    <mergeCell ref="L18:L19"/>
    <mergeCell ref="M18:M19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L20:L21"/>
    <mergeCell ref="M20:M21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8:A29"/>
    <mergeCell ref="B28:B29"/>
    <mergeCell ref="C28:C29"/>
    <mergeCell ref="D28:D29"/>
    <mergeCell ref="E28:E29"/>
    <mergeCell ref="F28:F29"/>
    <mergeCell ref="I28:I29"/>
    <mergeCell ref="J28:J29"/>
    <mergeCell ref="K28:K29"/>
    <mergeCell ref="L28:L29"/>
    <mergeCell ref="M28:M29"/>
    <mergeCell ref="A30:A31"/>
    <mergeCell ref="B30:B31"/>
    <mergeCell ref="C30:C31"/>
    <mergeCell ref="D30:D31"/>
    <mergeCell ref="E30:E31"/>
    <mergeCell ref="F30:F31"/>
    <mergeCell ref="I30:I31"/>
    <mergeCell ref="J30:J31"/>
    <mergeCell ref="K30:K31"/>
    <mergeCell ref="L30:L31"/>
    <mergeCell ref="M30:M31"/>
    <mergeCell ref="A32:A33"/>
    <mergeCell ref="B32:B33"/>
    <mergeCell ref="C32:C33"/>
    <mergeCell ref="D32:D33"/>
    <mergeCell ref="E32:E33"/>
    <mergeCell ref="F32:F33"/>
    <mergeCell ref="G32:G33"/>
    <mergeCell ref="I32:I33"/>
    <mergeCell ref="J32:J33"/>
    <mergeCell ref="K32:K33"/>
    <mergeCell ref="L32:L33"/>
    <mergeCell ref="M32:M33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2025-12-24T05:42:11Z</cp:lastPrinted>
  <dcterms:modified xsi:type="dcterms:W3CDTF">2025-12-26T15:43:33Z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